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filterPrivacy="1" defaultThemeVersion="124226"/>
  <xr:revisionPtr revIDLastSave="0" documentId="13_ncr:1_{40E6C047-348B-414C-BAB4-14E837C68AE6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Шифр" sheetId="9" r:id="rId1"/>
    <sheet name="ТЗ" sheetId="12" r:id="rId2"/>
    <sheet name="Типоразмеры" sheetId="15" r:id="rId3"/>
    <sheet name="Схема сборки" sheetId="13" r:id="rId4"/>
    <sheet name="Для кодировки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7" l="1"/>
  <c r="B9" i="7"/>
  <c r="C16" i="7"/>
  <c r="C20" i="7"/>
  <c r="C21" i="7"/>
  <c r="C18" i="7"/>
  <c r="C17" i="7"/>
  <c r="C14" i="7"/>
  <c r="C13" i="7"/>
  <c r="C15" i="7"/>
  <c r="C3" i="15"/>
  <c r="B8" i="7" l="1"/>
  <c r="C8" i="7" s="1"/>
  <c r="B7" i="7"/>
  <c r="C7" i="7" s="1"/>
  <c r="B6" i="7"/>
  <c r="C3" i="13" l="1"/>
  <c r="C11" i="7" l="1"/>
  <c r="C19" i="7" l="1"/>
  <c r="A2" i="12" l="1"/>
  <c r="C3" i="7" l="1"/>
  <c r="C6" i="7" l="1"/>
</calcChain>
</file>

<file path=xl/sharedStrings.xml><?xml version="1.0" encoding="utf-8"?>
<sst xmlns="http://schemas.openxmlformats.org/spreadsheetml/2006/main" count="129" uniqueCount="108">
  <si>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</si>
  <si>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</si>
  <si>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</si>
  <si>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</si>
  <si>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</si>
  <si>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</si>
  <si>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</si>
  <si>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</si>
  <si>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</si>
  <si>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</si>
  <si>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</si>
  <si>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</si>
  <si>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</si>
  <si>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</si>
  <si>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</si>
  <si>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</si>
  <si>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</si>
  <si>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</si>
  <si>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</si>
  <si>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</si>
  <si>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</si>
  <si>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</si>
  <si>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</si>
  <si>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</si>
  <si>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</si>
  <si>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</si>
  <si>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</si>
  <si>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</si>
  <si>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</si>
  <si>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</si>
  <si>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</si>
  <si>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</si>
  <si>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</si>
  <si>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</si>
  <si>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Шкарина Е.Н.</t>
  </si>
  <si>
    <t>Материалы/технология</t>
  </si>
  <si>
    <t>МАТЕРИАЛЫ</t>
  </si>
  <si>
    <t>СПОСОБ МОНТАЖА</t>
  </si>
  <si>
    <t>МЕСТО РАЗМЕЩЕНИЯ</t>
  </si>
  <si>
    <t>ДОПОЛНИТЕЛЬНАЯ ИНФОРМАЦИЯ</t>
  </si>
  <si>
    <t>Место размещения</t>
  </si>
  <si>
    <t>Доп инфо</t>
  </si>
  <si>
    <t>Рекомендации по упаковке</t>
  </si>
  <si>
    <t>Упаковка должна обеспечивать целостность и сохранность РИМ при транспортировке.</t>
  </si>
  <si>
    <t xml:space="preserve">Не менее 12 мес. с даты установки в тт. 
</t>
  </si>
  <si>
    <t>индивидуальный</t>
  </si>
  <si>
    <t>кв.м.</t>
  </si>
  <si>
    <t>ИЗГОТОВЛЕНИЕ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</si>
  <si>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</si>
  <si>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</si>
  <si>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Ответственный - КА по РИМ</t>
  </si>
  <si>
    <t>Размер</t>
  </si>
  <si>
    <t>Малые форматы</t>
  </si>
  <si>
    <t>бессрочно</t>
  </si>
  <si>
    <t>Короб</t>
  </si>
  <si>
    <t>Крепежные элементы</t>
  </si>
  <si>
    <t>СБОРКА КОНУСТРУКЦИИ</t>
  </si>
  <si>
    <t>Подвесной короб</t>
  </si>
  <si>
    <t>Стандарт</t>
  </si>
  <si>
    <t>МФ</t>
  </si>
  <si>
    <t>Руководитель сектора</t>
  </si>
  <si>
    <t>Подвесной короб объемный</t>
  </si>
  <si>
    <t>объемный</t>
  </si>
  <si>
    <t>Типоразмер 2
(Т2)</t>
  </si>
  <si>
    <t>Типоразмер 3
(Т3)</t>
  </si>
  <si>
    <t>выс 300 мм/глуб 100 мм</t>
  </si>
  <si>
    <t>выс 250 мм/глуб 60 мм</t>
  </si>
  <si>
    <t>пог.м.</t>
  </si>
  <si>
    <t>Короб представляет собой объемную конструкцию полую внутри, состоящую из пластикового каркаса с ребрами жесткости, профильной металлической направляющей для подвеса крепежных элементов.</t>
  </si>
  <si>
    <t xml:space="preserve">
</t>
  </si>
  <si>
    <t>Над оборудованием под выпечку. Короб повторяет схему размещения оборудования, при необходимости углы короба скругляются.</t>
  </si>
  <si>
    <t>Схема сборки для короба</t>
  </si>
  <si>
    <t xml:space="preserve">
</t>
  </si>
  <si>
    <t>Объемные элементы</t>
  </si>
  <si>
    <r>
      <t xml:space="preserve">Короб монтируется с помощью комплекта крепежных элементов к потолочному перекрытию.
</t>
    </r>
    <r>
      <rPr>
        <b/>
        <sz val="11"/>
        <rFont val="Times New Roman"/>
        <family val="1"/>
        <charset val="204"/>
      </rPr>
      <t xml:space="preserve">ВАЖНО: </t>
    </r>
    <r>
      <rPr>
        <sz val="11"/>
        <rFont val="Times New Roman"/>
        <family val="1"/>
        <charset val="204"/>
      </rPr>
      <t xml:space="preserve">Монтаж короба регламентируется ПКД. 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</t>
    </r>
  </si>
  <si>
    <t>1. Типоразмеры короба, объменых элементов</t>
  </si>
  <si>
    <t>2. Схема сборки</t>
  </si>
  <si>
    <t>ПВХ+пленка+проф.труба</t>
  </si>
  <si>
    <t>Управление планирования и проведения закупок категорий РИМ, полиграфической продукции, маркетинга</t>
  </si>
  <si>
    <t>Черепков П. В.</t>
  </si>
  <si>
    <t>Директор департамента по эксплуатации</t>
  </si>
  <si>
    <t>Департамент по эксплуатации</t>
  </si>
  <si>
    <t>ТЗ-263/22</t>
  </si>
  <si>
    <t>1. Короб объемный.
2. Крепежные элементы для монтажа</t>
  </si>
  <si>
    <t>Вывеска Свежая выпечка, Вывеска МКухня, пиктограммы заказываются отдельно в зависимости вида короба, ассортимента в торговом зале.</t>
  </si>
  <si>
    <t xml:space="preserve">3. Наименование для кодировки РИМ </t>
  </si>
  <si>
    <t xml:space="preserve"> </t>
  </si>
  <si>
    <t>Индивидуальный размер</t>
  </si>
  <si>
    <t>Вариант 1 (В1)</t>
  </si>
  <si>
    <t>Вариант 2 (В2)</t>
  </si>
  <si>
    <t>Короб представляет собой объемную конструкцию полую внутри, состоящую из композитного каркаса с ребрами жесткости, профильной металлической направляющей для подвеса крепежных элементов.</t>
  </si>
  <si>
    <t xml:space="preserve">1. Композит 3 мм.
2. Накатка пленки Orajet 3640 матовая 
3. Интерьерная печать, 1440 dpi. Допустимо использование прямой УФ-печати, 1440 dpi. УФ-печать не должна скалываться или повреждаться при сгибе. 
4. Каркас:
- профильная труба 20х20х1,5 мм,
- ребра жесткости ПВХ 5 мм.
</t>
  </si>
  <si>
    <t>1. Винт с кольцом + гайка
2. Трос 2 мм +зажимы
3. Комплект крепежных элементов для монтажа к потолочному перекрытию (подбирается согласно типу потолочного перекрытия). 
1 опуск - длина - 2-4 м (корректировка в зависимости от высоты потолка).
Количество опусков определяется в зависимости от размера короба таким образом, чтобы исключить выгибание материала.</t>
  </si>
  <si>
    <t>Композит фрезеруется и загибается в короб. 
Глубина - 30 мм.
Внутри устанавливаются ребра жесткости через каждые 500 мм.
По верхнему края (внутри короба) устанавливается профильная труба. Винт с кольцом для подвеса устанавливается в профильную трубу насквозь, фиксируется гайкой.
Короб оклеивается пленкой с печатью цельным сегментом.</t>
  </si>
  <si>
    <t>композит+пленка+проф.труба</t>
  </si>
  <si>
    <t>Никульникова Е.А.</t>
  </si>
  <si>
    <t>Главный эксперт</t>
  </si>
  <si>
    <t>Егиян Ю.С.</t>
  </si>
  <si>
    <t>Руководитель управления по запуску малых форматов</t>
  </si>
  <si>
    <t>Департамент по развитию и запуску малых форматов </t>
  </si>
  <si>
    <t>Бятец Е.В.</t>
  </si>
  <si>
    <t>Директор департамента по запуску</t>
  </si>
  <si>
    <t>1. Трос стальной 3 мм.
2. Талреп на каждый свис. 
3. Зажимы для троса (2 шт снизу; 2 шт сверху), итого:  4 шт. на каждый свис. 
4. Комплект крепежных элементов для монтажа к потолочному перекрытию (подбирается согласно типу потолочного перекрытия). 
5. 1 опуск - длина - 2-4 м (корректировка в зависимости от высоты потолка). Количество опусков определяется в зависимости от размера короба с учетом нагрузки.</t>
  </si>
  <si>
    <t xml:space="preserve">1. Каркас - ПВХ 5 мм + пленка с загибом на торцы; белая пленка Orajet 3640, мат.+УФ-печать, 1440 dpi.
2. Оклейка пленкой со всех сторон - верхняя/нижняя часть, лицевая и тыльная стороны.
3. Ребра жесткости - ПВХ 5 мм с отверстием d30мм.
4. Направляющая/каркас - профильная труба 20х20х1,5 мм.
</t>
  </si>
  <si>
    <r>
      <t xml:space="preserve">Сборка производится методом склеивания пластиковых граней с помощью клея Cosmofen. Торец верхней и нижней стороны не должен просматриваться.
Усиление конструкции выполняется дополнительным слоем ПВХ 5мм (швы основного слоя и дополнительного не должны совпадать). 
Профильная труба прокладывается через отверстия в ребрах жесткости. 
Ребра жесткости устанавливаются на расстоянии 500 мм друг от друга. 
Схема сборки представлена в </t>
    </r>
    <r>
      <rPr>
        <b/>
        <i/>
        <sz val="11"/>
        <color theme="1"/>
        <rFont val="Times New Roman"/>
        <family val="1"/>
        <charset val="204"/>
      </rPr>
      <t>Приложении №2 Схема сборки.</t>
    </r>
  </si>
  <si>
    <t>При высоте потолков менее 3,5 м в торговом зале монтируется короб высотой  250 мм, глубиной - 60 мм.
При высоте потолков 3,5 м и выше в торговом зале монтируется короб высотой 300 мм, глубиной - 100 мм.</t>
  </si>
  <si>
    <t>При высоте потолков менее 3,5 м в торговом зале монтируется короб высотой  250 мм, глубиной - 60 мм.</t>
  </si>
  <si>
    <t>При высоте потолков 3,5 м и выше в торговом зале монтируется короб высотой 300 мм, глубиной - 100 мм.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</si>
</sst>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8" fillId="0" borderId="0"/>
    <xf numFmtId="0" fontId="1" fillId="0" borderId="0"/>
  </cellStyleXfs>
  <cellXfs count="117">
    <xf numFmtId="0" fontId="0" fillId="0" borderId="0" xfId="0"/>
    <xf numFmtId="0" fontId="5" fillId="0" borderId="1" xfId="0" applyFont="1" applyBorder="1" applyAlignment="1">
      <alignment horizontal="center" vertical="center" readingOrder="1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0" fontId="5" fillId="0" borderId="0" xfId="0" applyFont="1" applyAlignment="1">
      <alignment horizontal="right"/>
    </xf>
    <xf numFmtId="0" fontId="10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3" borderId="6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vertical="top" wrapText="1"/>
    </xf>
    <xf numFmtId="0" fontId="9" fillId="2" borderId="3" xfId="0" applyFont="1" applyFill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7" fillId="2" borderId="3" xfId="0" applyFont="1" applyFill="1" applyBorder="1" applyAlignment="1">
      <alignment horizontal="left" vertical="top" wrapText="1"/>
    </xf>
    <xf numFmtId="0" fontId="14" fillId="0" borderId="12" xfId="0" applyFont="1" applyBorder="1" applyAlignment="1">
      <alignment vertical="center" wrapText="1"/>
    </xf>
    <xf numFmtId="0" fontId="9" fillId="2" borderId="6" xfId="0" applyFont="1" applyFill="1" applyBorder="1" applyAlignment="1">
      <alignment horizontal="left" vertical="top" wrapText="1"/>
    </xf>
    <xf numFmtId="0" fontId="4" fillId="0" borderId="8" xfId="0" applyFont="1" applyBorder="1" applyAlignment="1">
      <alignment vertical="top" wrapText="1"/>
    </xf>
    <xf numFmtId="0" fontId="7" fillId="2" borderId="6" xfId="0" applyFont="1" applyFill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/>
    </xf>
    <xf numFmtId="14" fontId="5" fillId="0" borderId="1" xfId="0" applyNumberFormat="1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/>
    </xf>
    <xf numFmtId="0" fontId="15" fillId="0" borderId="0" xfId="0" applyFont="1" applyAlignment="1">
      <alignment vertical="center" wrapText="1"/>
    </xf>
    <xf numFmtId="14" fontId="5" fillId="0" borderId="1" xfId="0" applyNumberFormat="1" applyFont="1" applyBorder="1" applyAlignment="1">
      <alignment horizontal="left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readingOrder="1"/>
    </xf>
    <xf numFmtId="0" fontId="5" fillId="0" borderId="0" xfId="0" applyFont="1" applyAlignment="1">
      <alignment vertical="top"/>
    </xf>
    <xf numFmtId="0" fontId="0" fillId="0" borderId="1" xfId="0" applyBorder="1"/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center" readingOrder="1"/>
    </xf>
    <xf numFmtId="0" fontId="5" fillId="0" borderId="1" xfId="0" applyFont="1" applyBorder="1" applyAlignment="1">
      <alignment horizontal="left" vertical="top" wrapText="1"/>
    </xf>
    <xf numFmtId="0" fontId="4" fillId="2" borderId="14" xfId="0" applyFont="1" applyFill="1" applyBorder="1" applyAlignment="1">
      <alignment horizontal="left" vertical="top"/>
    </xf>
    <xf numFmtId="0" fontId="4" fillId="0" borderId="18" xfId="0" applyFont="1" applyBorder="1" applyAlignment="1">
      <alignment vertical="top" wrapText="1"/>
    </xf>
    <xf numFmtId="0" fontId="4" fillId="0" borderId="6" xfId="0" applyFont="1" applyBorder="1" applyAlignment="1">
      <alignment horizontal="left" vertical="top" wrapText="1"/>
    </xf>
    <xf numFmtId="0" fontId="9" fillId="2" borderId="18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9" fillId="3" borderId="7" xfId="0" applyFont="1" applyFill="1" applyBorder="1" applyAlignment="1">
      <alignment horizontal="center" vertical="top" wrapText="1"/>
    </xf>
    <xf numFmtId="0" fontId="13" fillId="0" borderId="0" xfId="4" applyFont="1" applyAlignment="1">
      <alignment vertical="center" wrapText="1"/>
    </xf>
    <xf numFmtId="0" fontId="14" fillId="0" borderId="12" xfId="4" applyFont="1" applyBorder="1" applyAlignment="1">
      <alignment vertical="center" wrapText="1"/>
    </xf>
    <xf numFmtId="0" fontId="15" fillId="0" borderId="0" xfId="4" applyFont="1" applyAlignment="1">
      <alignment vertical="center" wrapText="1"/>
    </xf>
    <xf numFmtId="0" fontId="11" fillId="0" borderId="0" xfId="4" applyFont="1" applyAlignment="1">
      <alignment horizontal="left" vertical="top" wrapText="1"/>
    </xf>
    <xf numFmtId="0" fontId="11" fillId="0" borderId="0" xfId="4" applyFont="1" applyAlignment="1">
      <alignment horizontal="right" vertical="top" wrapText="1"/>
    </xf>
    <xf numFmtId="0" fontId="11" fillId="0" borderId="0" xfId="4" applyFont="1" applyAlignment="1">
      <alignment vertical="top" wrapText="1"/>
    </xf>
    <xf numFmtId="0" fontId="12" fillId="0" borderId="0" xfId="4" applyFont="1" applyAlignment="1">
      <alignment vertical="top" wrapText="1"/>
    </xf>
    <xf numFmtId="0" fontId="16" fillId="0" borderId="0" xfId="4" applyFont="1" applyAlignment="1">
      <alignment vertical="center" wrapText="1"/>
    </xf>
    <xf numFmtId="0" fontId="14" fillId="0" borderId="0" xfId="4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6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3" fillId="0" borderId="17" xfId="0" applyFont="1" applyBorder="1" applyAlignment="1">
      <alignment vertical="center" wrapText="1"/>
    </xf>
    <xf numFmtId="0" fontId="11" fillId="0" borderId="17" xfId="0" applyFont="1" applyBorder="1" applyAlignment="1">
      <alignment vertical="top" wrapText="1"/>
    </xf>
    <xf numFmtId="0" fontId="16" fillId="0" borderId="17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9" fillId="0" borderId="13" xfId="0" applyFont="1" applyBorder="1" applyAlignment="1">
      <alignment horizontal="left" vertical="top" wrapText="1"/>
    </xf>
    <xf numFmtId="0" fontId="9" fillId="0" borderId="19" xfId="0" applyFont="1" applyBorder="1" applyAlignment="1">
      <alignment horizontal="left" vertical="top" wrapText="1"/>
    </xf>
    <xf numFmtId="0" fontId="9" fillId="2" borderId="13" xfId="0" applyFont="1" applyFill="1" applyBorder="1" applyAlignment="1">
      <alignment horizontal="left" vertical="top" wrapText="1"/>
    </xf>
    <xf numFmtId="0" fontId="9" fillId="2" borderId="20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8" xfId="0" applyFont="1" applyFill="1" applyBorder="1" applyAlignment="1">
      <alignment horizontal="left" vertical="top" wrapText="1"/>
    </xf>
    <xf numFmtId="0" fontId="3" fillId="0" borderId="1" xfId="2" applyFill="1" applyBorder="1" applyAlignment="1">
      <alignment horizontal="left" vertical="top" wrapText="1"/>
    </xf>
    <xf numFmtId="0" fontId="3" fillId="0" borderId="7" xfId="2" applyFill="1" applyBorder="1" applyAlignment="1">
      <alignment horizontal="left" vertical="top" wrapText="1"/>
    </xf>
    <xf numFmtId="0" fontId="3" fillId="0" borderId="2" xfId="2" applyBorder="1" applyAlignment="1">
      <alignment horizontal="left" vertical="top" wrapText="1"/>
    </xf>
    <xf numFmtId="0" fontId="3" fillId="0" borderId="11" xfId="2" applyBorder="1" applyAlignment="1">
      <alignment horizontal="left" vertical="top" wrapText="1"/>
    </xf>
    <xf numFmtId="0" fontId="3" fillId="0" borderId="9" xfId="2" applyFill="1" applyBorder="1"/>
    <xf numFmtId="0" fontId="3" fillId="0" borderId="10" xfId="2" applyFill="1" applyBorder="1"/>
    <xf numFmtId="0" fontId="9" fillId="2" borderId="19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/>
    </xf>
    <xf numFmtId="0" fontId="9" fillId="3" borderId="2" xfId="0" applyFont="1" applyFill="1" applyBorder="1" applyAlignment="1">
      <alignment horizontal="center" vertical="top" wrapText="1"/>
    </xf>
    <xf numFmtId="0" fontId="9" fillId="3" borderId="2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/>
    </xf>
    <xf numFmtId="0" fontId="4" fillId="2" borderId="14" xfId="0" applyFont="1" applyFill="1" applyBorder="1" applyAlignment="1">
      <alignment horizontal="left" vertical="top"/>
    </xf>
    <xf numFmtId="0" fontId="4" fillId="2" borderId="15" xfId="0" applyFont="1" applyFill="1" applyBorder="1" applyAlignment="1">
      <alignment horizontal="left" vertical="top"/>
    </xf>
    <xf numFmtId="0" fontId="4" fillId="2" borderId="16" xfId="0" applyFont="1" applyFill="1" applyBorder="1" applyAlignment="1">
      <alignment horizontal="left" vertical="top"/>
    </xf>
  </cellXfs>
  <cellStyles count="5">
    <cellStyle name="Гиперссылка" xfId="2" builtinId="8"/>
    <cellStyle name="Обычный" xfId="0" builtinId="0"/>
    <cellStyle name="Обычный 2" xfId="1" xr:uid="{00000000-0005-0000-0000-000002000000}"/>
    <cellStyle name="Обычный 2 2 4" xfId="4" xr:uid="{BB4AC4C4-0AF8-4118-B1CC-50160565D3C9}"/>
    <cellStyle name="Обычный 3" xfId="3" xr:uid="{CCD7DFB6-62F1-4CB9-B289-16A1CA77C94F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1515746</xdr:colOff>
      <xdr:row>5</xdr:row>
      <xdr:rowOff>160655</xdr:rowOff>
    </xdr:from>
    <xdr:to>
      <xdr:col>2</xdr:col>
      <xdr:colOff>347769</xdr:colOff>
      <xdr:row>5</xdr:row>
      <xdr:rowOff>2089036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DB18F02-311A-46C9-BA0F-332F15B75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49396" y="1141730"/>
          <a:ext cx="3442123" cy="1928381"/>
        </a:xfrm>
        <a:prstGeom prst="rect">
          <a:avLst/>
        </a:prstGeom>
      </xdr:spPr>
    </xdr:pic>
    <xdr:clientData/>
  </xdr:twoCellAnchor>
  <xdr:twoCellAnchor>
    <xdr:from>
      <xdr:col>2</xdr:col>
      <xdr:colOff>543561</xdr:colOff>
      <xdr:row>5</xdr:row>
      <xdr:rowOff>152399</xdr:rowOff>
    </xdr:from>
    <xdr:to>
      <xdr:col>2</xdr:col>
      <xdr:colOff>2924132</xdr:colOff>
      <xdr:row>5</xdr:row>
      <xdr:rowOff>2068839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2D5FE512-96A3-43F9-942A-A7EF9F2E43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87311" y="1133474"/>
          <a:ext cx="2380571" cy="19164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53789</xdr:colOff>
      <xdr:row>5</xdr:row>
      <xdr:rowOff>53788</xdr:rowOff>
    </xdr:from>
    <xdr:to>
      <xdr:col>2</xdr:col>
      <xdr:colOff>7661189</xdr:colOff>
      <xdr:row>5</xdr:row>
      <xdr:rowOff>700668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DEA6689-7E6E-4E1E-B91F-2CCB352612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79695" y="950259"/>
          <a:ext cx="7607400" cy="646880"/>
        </a:xfrm>
        <a:prstGeom prst="rect">
          <a:avLst/>
        </a:prstGeom>
      </xdr:spPr>
    </xdr:pic>
    <xdr:clientData/>
  </xdr:twoCellAnchor>
  <xdr:twoCellAnchor>
    <xdr:from>
      <xdr:col>2</xdr:col>
      <xdr:colOff>89647</xdr:colOff>
      <xdr:row>6</xdr:row>
      <xdr:rowOff>80682</xdr:rowOff>
    </xdr:from>
    <xdr:to>
      <xdr:col>2</xdr:col>
      <xdr:colOff>9296400</xdr:colOff>
      <xdr:row>6</xdr:row>
      <xdr:rowOff>772693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2D5E14D0-94E6-45A0-BD2A-955AE62BF1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15553" y="3845858"/>
          <a:ext cx="9206753" cy="6920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101746</xdr:colOff>
      <xdr:row>6</xdr:row>
      <xdr:rowOff>196998</xdr:rowOff>
    </xdr:from>
    <xdr:to>
      <xdr:col>2</xdr:col>
      <xdr:colOff>5262562</xdr:colOff>
      <xdr:row>6</xdr:row>
      <xdr:rowOff>4870479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0E0E359-C180-4B56-B0C6-BF8F1CA60F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0871" y="1149498"/>
          <a:ext cx="7804004" cy="4673481"/>
        </a:xfrm>
        <a:prstGeom prst="rect">
          <a:avLst/>
        </a:prstGeom>
      </xdr:spPr>
    </xdr:pic>
    <xdr:clientData/>
  </xdr:twoCellAnchor>
  <xdr:twoCellAnchor editAs="oneCell">
    <xdr:from>
      <xdr:col>1</xdr:col>
      <xdr:colOff>894897</xdr:colOff>
      <xdr:row>8</xdr:row>
      <xdr:rowOff>86016</xdr:rowOff>
    </xdr:from>
    <xdr:to>
      <xdr:col>2</xdr:col>
      <xdr:colOff>1825152</xdr:colOff>
      <xdr:row>8</xdr:row>
      <xdr:rowOff>3878035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B09D765C-E577-446A-A9BF-6C3E6D746B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07218" y="6522195"/>
          <a:ext cx="3692505" cy="37920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1"/>
  <sheetViews>
    <sheetView workbookViewId="0">
      <selection activeCell="B2" sqref="B2"/>
    </sheetView>
  </sheetViews>
  <sheetFormatPr defaultColWidth="9.140625" defaultRowHeight="15" x14ac:dyDescent="0.25"/>
  <cols>
    <col min="1" max="1" width="38" style="4" customWidth="1"/>
    <col min="2" max="2" width="43.42578125" style="4" customWidth="1"/>
    <col min="3" max="3" width="55.140625" style="4" customWidth="1"/>
    <col min="4" max="4" width="9.140625" style="4"/>
    <col min="5" max="5" width="4.42578125" style="4" hidden="1" customWidth="1"/>
    <col min="6" max="16384" width="9.140625" style="4"/>
  </cols>
  <sheetData>
    <row r="1" spans="1:5" ht="18.75" x14ac:dyDescent="0.25">
      <c r="A1" s="2" t="s">
        <v>3</v>
      </c>
      <c r="B1" s="3"/>
    </row>
    <row r="2" spans="1:5" x14ac:dyDescent="0.25">
      <c r="A2" s="5" t="s">
        <v>30</v>
      </c>
      <c r="B2" s="44" t="s">
        <v>82</v>
      </c>
      <c r="E2" s="4" t="s">
        <v>31</v>
      </c>
    </row>
    <row r="3" spans="1:5" x14ac:dyDescent="0.25">
      <c r="A3" s="5" t="s">
        <v>29</v>
      </c>
      <c r="B3" s="34" t="s">
        <v>61</v>
      </c>
      <c r="E3" s="4" t="s">
        <v>24</v>
      </c>
    </row>
    <row r="4" spans="1:5" x14ac:dyDescent="0.25">
      <c r="A4" s="5" t="s">
        <v>20</v>
      </c>
      <c r="B4" s="38">
        <v>44974</v>
      </c>
    </row>
    <row r="5" spans="1:5" x14ac:dyDescent="0.25">
      <c r="A5" s="5" t="s">
        <v>21</v>
      </c>
      <c r="B5" s="34" t="s">
        <v>53</v>
      </c>
    </row>
    <row r="6" spans="1:5" x14ac:dyDescent="0.25">
      <c r="A6" s="5" t="s">
        <v>5</v>
      </c>
      <c r="B6" s="6" t="s">
        <v>52</v>
      </c>
    </row>
    <row r="7" spans="1:5" x14ac:dyDescent="0.25">
      <c r="A7" s="5" t="s">
        <v>22</v>
      </c>
      <c r="B7" s="6" t="s">
        <v>29</v>
      </c>
    </row>
    <row r="8" spans="1:5" x14ac:dyDescent="0.25">
      <c r="A8" s="5" t="s">
        <v>23</v>
      </c>
      <c r="B8" s="6" t="s">
        <v>31</v>
      </c>
    </row>
    <row r="9" spans="1:5" x14ac:dyDescent="0.25">
      <c r="A9" s="5" t="s">
        <v>25</v>
      </c>
      <c r="B9" s="6" t="s">
        <v>58</v>
      </c>
    </row>
    <row r="13" spans="1:5" ht="15.75" thickBot="1" x14ac:dyDescent="0.3">
      <c r="A13" s="57" t="s">
        <v>12</v>
      </c>
      <c r="B13" s="58"/>
      <c r="C13" s="59" t="s">
        <v>95</v>
      </c>
    </row>
    <row r="14" spans="1:5" x14ac:dyDescent="0.25">
      <c r="A14" s="60"/>
      <c r="B14" s="61"/>
      <c r="C14" s="59" t="s">
        <v>96</v>
      </c>
    </row>
    <row r="15" spans="1:5" x14ac:dyDescent="0.25">
      <c r="A15" s="60"/>
      <c r="B15" s="61"/>
      <c r="C15" s="59" t="s">
        <v>26</v>
      </c>
    </row>
    <row r="16" spans="1:5" x14ac:dyDescent="0.25">
      <c r="A16" s="62"/>
      <c r="B16" s="63"/>
      <c r="C16" s="59" t="s">
        <v>27</v>
      </c>
    </row>
    <row r="17" spans="1:3" x14ac:dyDescent="0.25">
      <c r="A17" s="64"/>
      <c r="B17" s="65"/>
      <c r="C17" s="63"/>
    </row>
    <row r="18" spans="1:3" ht="25.5" x14ac:dyDescent="0.25">
      <c r="A18" s="64"/>
      <c r="B18" s="65"/>
      <c r="C18" s="59" t="s">
        <v>78</v>
      </c>
    </row>
    <row r="20" spans="1:3" ht="15.75" thickBot="1" x14ac:dyDescent="0.3">
      <c r="A20" s="66" t="s">
        <v>13</v>
      </c>
      <c r="B20" s="28"/>
      <c r="C20" s="59" t="s">
        <v>34</v>
      </c>
    </row>
    <row r="21" spans="1:3" x14ac:dyDescent="0.25">
      <c r="A21" s="67"/>
      <c r="B21" s="68"/>
      <c r="C21" s="59" t="s">
        <v>60</v>
      </c>
    </row>
    <row r="22" spans="1:3" x14ac:dyDescent="0.25">
      <c r="A22" s="67"/>
      <c r="B22" s="68"/>
      <c r="C22" s="59" t="s">
        <v>26</v>
      </c>
    </row>
    <row r="23" spans="1:3" x14ac:dyDescent="0.25">
      <c r="A23" s="69"/>
      <c r="B23" s="70"/>
      <c r="C23" s="59" t="s">
        <v>27</v>
      </c>
    </row>
    <row r="24" spans="1:3" x14ac:dyDescent="0.25">
      <c r="A24" s="71"/>
      <c r="B24" s="72"/>
      <c r="C24" s="63"/>
    </row>
    <row r="25" spans="1:3" ht="25.5" x14ac:dyDescent="0.25">
      <c r="A25" s="71"/>
      <c r="B25" s="72"/>
      <c r="C25" s="59" t="s">
        <v>78</v>
      </c>
    </row>
    <row r="26" spans="1:3" x14ac:dyDescent="0.25">
      <c r="A26" s="71"/>
      <c r="B26" s="72"/>
      <c r="C26" s="63"/>
    </row>
    <row r="27" spans="1:3" x14ac:dyDescent="0.25">
      <c r="A27" s="71"/>
      <c r="B27" s="72"/>
      <c r="C27" s="70"/>
    </row>
    <row r="28" spans="1:3" ht="15.75" thickBot="1" x14ac:dyDescent="0.3">
      <c r="A28" s="66" t="s">
        <v>13</v>
      </c>
      <c r="B28" s="28"/>
      <c r="C28" s="37" t="s">
        <v>97</v>
      </c>
    </row>
    <row r="29" spans="1:3" x14ac:dyDescent="0.25">
      <c r="A29" s="71"/>
      <c r="B29" s="72"/>
      <c r="C29" s="37" t="s">
        <v>98</v>
      </c>
    </row>
    <row r="30" spans="1:3" x14ac:dyDescent="0.25">
      <c r="A30" s="71"/>
      <c r="B30" s="72"/>
      <c r="C30" s="70"/>
    </row>
    <row r="31" spans="1:3" x14ac:dyDescent="0.25">
      <c r="A31" s="71"/>
      <c r="B31" s="72"/>
      <c r="C31" s="37" t="s">
        <v>99</v>
      </c>
    </row>
    <row r="32" spans="1:3" x14ac:dyDescent="0.25">
      <c r="A32" s="71"/>
      <c r="B32" s="72"/>
      <c r="C32" s="70"/>
    </row>
    <row r="33" spans="1:3" ht="15.75" thickBot="1" x14ac:dyDescent="0.3">
      <c r="A33" s="66" t="s">
        <v>13</v>
      </c>
      <c r="B33" s="28"/>
      <c r="C33" s="37" t="s">
        <v>100</v>
      </c>
    </row>
    <row r="34" spans="1:3" x14ac:dyDescent="0.25">
      <c r="A34" s="71"/>
      <c r="B34" s="72"/>
      <c r="C34" s="37" t="s">
        <v>101</v>
      </c>
    </row>
    <row r="35" spans="1:3" x14ac:dyDescent="0.25">
      <c r="A35" s="71"/>
      <c r="B35" s="72"/>
      <c r="C35" s="70"/>
    </row>
    <row r="36" spans="1:3" x14ac:dyDescent="0.25">
      <c r="A36" s="71"/>
      <c r="B36" s="72"/>
      <c r="C36" s="37" t="s">
        <v>99</v>
      </c>
    </row>
    <row r="38" spans="1:3" ht="15.75" thickBot="1" x14ac:dyDescent="0.3">
      <c r="A38" s="73" t="s">
        <v>13</v>
      </c>
      <c r="B38" s="28"/>
      <c r="C38" s="37" t="s">
        <v>79</v>
      </c>
    </row>
    <row r="39" spans="1:3" x14ac:dyDescent="0.25">
      <c r="A39" s="74"/>
      <c r="B39" s="72"/>
      <c r="C39" s="37" t="s">
        <v>80</v>
      </c>
    </row>
    <row r="40" spans="1:3" x14ac:dyDescent="0.25">
      <c r="A40" s="75"/>
      <c r="B40" s="72"/>
      <c r="C40" s="37"/>
    </row>
    <row r="41" spans="1:3" x14ac:dyDescent="0.25">
      <c r="A41" s="75"/>
      <c r="B41" s="72"/>
      <c r="C41" s="37" t="s">
        <v>81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2"/>
  <sheetViews>
    <sheetView zoomScaleNormal="100" workbookViewId="0">
      <selection activeCell="C29" sqref="C29"/>
    </sheetView>
  </sheetViews>
  <sheetFormatPr defaultColWidth="9.140625" defaultRowHeight="15" x14ac:dyDescent="0.25"/>
  <cols>
    <col min="1" max="1" width="38" style="20" customWidth="1"/>
    <col min="2" max="3" width="69.140625" style="20" customWidth="1"/>
    <col min="4" max="4" width="57.5703125" style="20" customWidth="1"/>
    <col min="5" max="5" width="25.7109375" style="20" customWidth="1"/>
    <col min="6" max="6" width="24.85546875" style="20" customWidth="1"/>
    <col min="7" max="7" width="26.7109375" style="20" customWidth="1"/>
    <col min="8" max="8" width="16.85546875" style="20" customWidth="1"/>
    <col min="9" max="9" width="25.7109375" style="20" customWidth="1"/>
    <col min="10" max="10" width="21.28515625" style="20" customWidth="1"/>
    <col min="11" max="11" width="11.140625" style="20" customWidth="1"/>
    <col min="12" max="16384" width="9.140625" style="20"/>
  </cols>
  <sheetData>
    <row r="1" spans="1:3" x14ac:dyDescent="0.25">
      <c r="A1" s="21" t="s">
        <v>32</v>
      </c>
      <c r="B1" s="7"/>
      <c r="C1" s="7"/>
    </row>
    <row r="2" spans="1:3" x14ac:dyDescent="0.25">
      <c r="A2" s="14" t="str">
        <f>Шифр!$B$2</f>
        <v>ТЗ-263/22</v>
      </c>
      <c r="B2" s="7"/>
      <c r="C2" s="7"/>
    </row>
    <row r="3" spans="1:3" ht="15.75" thickBot="1" x14ac:dyDescent="0.3">
      <c r="A3" s="7"/>
      <c r="B3" s="7"/>
      <c r="C3" s="7"/>
    </row>
    <row r="4" spans="1:3" ht="15.75" customHeight="1" x14ac:dyDescent="0.25">
      <c r="A4" s="22" t="s">
        <v>6</v>
      </c>
      <c r="B4" s="78" t="s">
        <v>57</v>
      </c>
      <c r="C4" s="79"/>
    </row>
    <row r="5" spans="1:3" ht="15.75" customHeight="1" x14ac:dyDescent="0.25">
      <c r="A5" s="29" t="s">
        <v>7</v>
      </c>
      <c r="B5" s="80" t="s">
        <v>62</v>
      </c>
      <c r="C5" s="81"/>
    </row>
    <row r="6" spans="1:3" ht="171.75" customHeight="1" x14ac:dyDescent="0.25">
      <c r="A6" s="29" t="s">
        <v>0</v>
      </c>
      <c r="B6" s="76"/>
      <c r="C6" s="77"/>
    </row>
    <row r="7" spans="1:3" ht="28.5" x14ac:dyDescent="0.25">
      <c r="A7" s="23" t="s">
        <v>33</v>
      </c>
      <c r="B7" s="76" t="s">
        <v>66</v>
      </c>
      <c r="C7" s="77"/>
    </row>
    <row r="8" spans="1:3" ht="28.5" x14ac:dyDescent="0.25">
      <c r="A8" s="23" t="s">
        <v>63</v>
      </c>
      <c r="B8" s="76" t="s">
        <v>65</v>
      </c>
      <c r="C8" s="77"/>
    </row>
    <row r="9" spans="1:3" ht="28.5" x14ac:dyDescent="0.25">
      <c r="A9" s="23" t="s">
        <v>64</v>
      </c>
      <c r="B9" s="76" t="s">
        <v>45</v>
      </c>
      <c r="C9" s="77"/>
    </row>
    <row r="10" spans="1:3" ht="16.149999999999999" customHeight="1" x14ac:dyDescent="0.25">
      <c r="A10" s="85" t="s">
        <v>35</v>
      </c>
      <c r="B10" s="76" t="s">
        <v>77</v>
      </c>
      <c r="C10" s="77"/>
    </row>
    <row r="11" spans="1:3" ht="16.149999999999999" customHeight="1" x14ac:dyDescent="0.25">
      <c r="A11" s="107"/>
      <c r="B11" s="76" t="s">
        <v>94</v>
      </c>
      <c r="C11" s="77"/>
    </row>
    <row r="12" spans="1:3" ht="33.75" customHeight="1" x14ac:dyDescent="0.25">
      <c r="A12" s="29" t="s">
        <v>28</v>
      </c>
      <c r="B12" s="76" t="s">
        <v>83</v>
      </c>
      <c r="C12" s="77"/>
    </row>
    <row r="13" spans="1:3" x14ac:dyDescent="0.25">
      <c r="A13" s="85" t="s">
        <v>1</v>
      </c>
      <c r="B13" s="95" t="s">
        <v>67</v>
      </c>
      <c r="C13" s="96"/>
    </row>
    <row r="14" spans="1:3" ht="15.75" thickBot="1" x14ac:dyDescent="0.3">
      <c r="A14" s="86"/>
      <c r="B14" s="89" t="s">
        <v>46</v>
      </c>
      <c r="C14" s="90"/>
    </row>
    <row r="15" spans="1:3" ht="15.75" thickBot="1" x14ac:dyDescent="0.3"/>
    <row r="16" spans="1:3" x14ac:dyDescent="0.25">
      <c r="A16" s="25"/>
      <c r="B16" s="97" t="s">
        <v>36</v>
      </c>
      <c r="C16" s="98"/>
    </row>
    <row r="17" spans="1:6" x14ac:dyDescent="0.25">
      <c r="A17" s="49"/>
      <c r="B17" s="50" t="s">
        <v>88</v>
      </c>
      <c r="C17" s="56" t="s">
        <v>89</v>
      </c>
    </row>
    <row r="18" spans="1:6" ht="61.15" customHeight="1" x14ac:dyDescent="0.25">
      <c r="A18" s="83" t="s">
        <v>54</v>
      </c>
      <c r="B18" s="53" t="s">
        <v>68</v>
      </c>
      <c r="C18" s="54" t="s">
        <v>90</v>
      </c>
    </row>
    <row r="19" spans="1:6" ht="135" x14ac:dyDescent="0.25">
      <c r="A19" s="84"/>
      <c r="B19" s="53" t="s">
        <v>103</v>
      </c>
      <c r="C19" s="54" t="s">
        <v>91</v>
      </c>
      <c r="D19" s="82" t="s">
        <v>69</v>
      </c>
      <c r="E19" s="82"/>
      <c r="F19" s="82"/>
    </row>
    <row r="20" spans="1:6" ht="147" customHeight="1" x14ac:dyDescent="0.25">
      <c r="A20" s="48" t="s">
        <v>55</v>
      </c>
      <c r="B20" s="53" t="s">
        <v>102</v>
      </c>
      <c r="C20" s="54" t="s">
        <v>92</v>
      </c>
      <c r="D20" s="7"/>
      <c r="E20" s="7"/>
      <c r="F20" s="7"/>
    </row>
    <row r="21" spans="1:6" ht="42" customHeight="1" x14ac:dyDescent="0.25">
      <c r="A21" s="47" t="s">
        <v>73</v>
      </c>
      <c r="B21" s="43" t="s">
        <v>84</v>
      </c>
      <c r="C21" s="52"/>
      <c r="D21" s="20" t="s">
        <v>72</v>
      </c>
    </row>
    <row r="22" spans="1:6" x14ac:dyDescent="0.25">
      <c r="A22" s="24"/>
      <c r="B22" s="91" t="s">
        <v>56</v>
      </c>
      <c r="C22" s="92"/>
    </row>
    <row r="23" spans="1:6" ht="153.75" customHeight="1" x14ac:dyDescent="0.25">
      <c r="A23" s="35" t="s">
        <v>54</v>
      </c>
      <c r="B23" s="51" t="s">
        <v>104</v>
      </c>
      <c r="C23" s="55" t="s">
        <v>93</v>
      </c>
    </row>
    <row r="24" spans="1:6" x14ac:dyDescent="0.25">
      <c r="A24" s="24"/>
      <c r="B24" s="91" t="s">
        <v>37</v>
      </c>
      <c r="C24" s="92"/>
    </row>
    <row r="25" spans="1:6" ht="52.15" customHeight="1" x14ac:dyDescent="0.25">
      <c r="A25" s="32" t="s">
        <v>54</v>
      </c>
      <c r="B25" s="95" t="s">
        <v>74</v>
      </c>
      <c r="C25" s="96"/>
    </row>
    <row r="26" spans="1:6" x14ac:dyDescent="0.25">
      <c r="A26" s="24"/>
      <c r="B26" s="91" t="s">
        <v>38</v>
      </c>
      <c r="C26" s="92"/>
    </row>
    <row r="27" spans="1:6" ht="40.5" customHeight="1" x14ac:dyDescent="0.25">
      <c r="A27" s="32" t="s">
        <v>40</v>
      </c>
      <c r="B27" s="53" t="s">
        <v>70</v>
      </c>
      <c r="C27" s="54"/>
    </row>
    <row r="28" spans="1:6" x14ac:dyDescent="0.25">
      <c r="A28" s="24"/>
      <c r="B28" s="91" t="s">
        <v>39</v>
      </c>
      <c r="C28" s="92"/>
    </row>
    <row r="29" spans="1:6" ht="59.65" customHeight="1" x14ac:dyDescent="0.25">
      <c r="A29" s="26" t="s">
        <v>41</v>
      </c>
      <c r="B29" s="43" t="s">
        <v>105</v>
      </c>
      <c r="C29" s="55"/>
    </row>
    <row r="30" spans="1:6" ht="15.75" thickBot="1" x14ac:dyDescent="0.3">
      <c r="A30" s="30" t="s">
        <v>42</v>
      </c>
      <c r="B30" s="89" t="s">
        <v>43</v>
      </c>
      <c r="C30" s="90"/>
    </row>
    <row r="33" spans="1:3" ht="15.75" thickBot="1" x14ac:dyDescent="0.3"/>
    <row r="34" spans="1:3" ht="31.5" x14ac:dyDescent="0.25">
      <c r="A34" s="27" t="s">
        <v>16</v>
      </c>
      <c r="B34" s="93" t="s">
        <v>44</v>
      </c>
      <c r="C34" s="94"/>
    </row>
    <row r="35" spans="1:3" ht="15.75" x14ac:dyDescent="0.25">
      <c r="A35" s="31" t="s">
        <v>17</v>
      </c>
      <c r="B35" s="87" t="s">
        <v>19</v>
      </c>
      <c r="C35" s="88"/>
    </row>
    <row r="36" spans="1:3" ht="15" customHeight="1" x14ac:dyDescent="0.25">
      <c r="A36" s="31" t="s">
        <v>47</v>
      </c>
      <c r="B36" s="87" t="s">
        <v>50</v>
      </c>
      <c r="C36" s="88"/>
    </row>
    <row r="37" spans="1:3" ht="15" customHeight="1" x14ac:dyDescent="0.25">
      <c r="A37" s="31" t="s">
        <v>48</v>
      </c>
      <c r="B37" s="87"/>
      <c r="C37" s="88"/>
    </row>
    <row r="38" spans="1:3" ht="18" customHeight="1" x14ac:dyDescent="0.25">
      <c r="A38" s="31" t="s">
        <v>49</v>
      </c>
      <c r="B38" s="87"/>
      <c r="C38" s="88"/>
    </row>
    <row r="39" spans="1:3" ht="15.75" customHeight="1" x14ac:dyDescent="0.25">
      <c r="A39" s="99" t="s">
        <v>18</v>
      </c>
      <c r="B39" s="103" t="s">
        <v>75</v>
      </c>
      <c r="C39" s="104"/>
    </row>
    <row r="40" spans="1:3" ht="15.75" customHeight="1" x14ac:dyDescent="0.25">
      <c r="A40" s="99"/>
      <c r="B40" s="101" t="s">
        <v>76</v>
      </c>
      <c r="C40" s="102"/>
    </row>
    <row r="41" spans="1:3" ht="15.75" customHeight="1" thickBot="1" x14ac:dyDescent="0.3">
      <c r="A41" s="100"/>
      <c r="B41" s="105" t="s">
        <v>85</v>
      </c>
      <c r="C41" s="106"/>
    </row>
    <row r="42" spans="1:3" x14ac:dyDescent="0.25">
      <c r="A42" s="7"/>
      <c r="B42" s="3"/>
      <c r="C42" s="3"/>
    </row>
  </sheetData>
  <mergeCells count="30">
    <mergeCell ref="A39:A41"/>
    <mergeCell ref="B40:C40"/>
    <mergeCell ref="B39:C39"/>
    <mergeCell ref="B41:C41"/>
    <mergeCell ref="B11:C11"/>
    <mergeCell ref="A10:A11"/>
    <mergeCell ref="B12:C12"/>
    <mergeCell ref="D19:F19"/>
    <mergeCell ref="A18:A19"/>
    <mergeCell ref="A13:A14"/>
    <mergeCell ref="B36:B38"/>
    <mergeCell ref="C36:C38"/>
    <mergeCell ref="B14:C14"/>
    <mergeCell ref="B26:C26"/>
    <mergeCell ref="B28:C28"/>
    <mergeCell ref="B30:C30"/>
    <mergeCell ref="B34:C34"/>
    <mergeCell ref="B35:C35"/>
    <mergeCell ref="B25:C25"/>
    <mergeCell ref="B16:C16"/>
    <mergeCell ref="B24:C24"/>
    <mergeCell ref="B22:C22"/>
    <mergeCell ref="B13:C13"/>
    <mergeCell ref="B9:C9"/>
    <mergeCell ref="B10:C10"/>
    <mergeCell ref="B4:C4"/>
    <mergeCell ref="B5:C5"/>
    <mergeCell ref="B6:C6"/>
    <mergeCell ref="B7:C7"/>
    <mergeCell ref="B8:C8"/>
  </mergeCells>
  <hyperlinks>
    <hyperlink ref="B40:C40" location="'Схема сборки'!A1" display="2. Схема сборки" xr:uid="{DE591D76-B9C6-4E2E-A7BD-22D5D6DED3BC}"/>
    <hyperlink ref="B41:C41" location="'Для кодировки'!A1" display="4. Наименование для кодировки РИМ " xr:uid="{A2B307BB-A609-4B84-9F41-B654C1B40067}"/>
    <hyperlink ref="B39:C39" location="Типоразмеры!A1" display="1. Типоразмеры короба, объменых элементов" xr:uid="{4B34539D-120D-4C48-9CF4-26DEDF5102AA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AA6A-9DE1-47A0-B61E-F1B1668EA811}">
  <dimension ref="B2:C8"/>
  <sheetViews>
    <sheetView zoomScaleNormal="100" workbookViewId="0">
      <selection activeCell="B8" sqref="B8"/>
    </sheetView>
  </sheetViews>
  <sheetFormatPr defaultRowHeight="15" x14ac:dyDescent="0.25"/>
  <cols>
    <col min="2" max="2" width="39.5703125" customWidth="1"/>
    <col min="3" max="3" width="136.28515625" customWidth="1"/>
  </cols>
  <sheetData>
    <row r="2" spans="2:3" x14ac:dyDescent="0.25">
      <c r="B2" s="8" t="s">
        <v>14</v>
      </c>
      <c r="C2" s="8" t="s">
        <v>15</v>
      </c>
    </row>
    <row r="3" spans="2:3" x14ac:dyDescent="0.25">
      <c r="B3" s="9">
        <v>1</v>
      </c>
      <c r="C3" s="1" t="str">
        <f>Шифр!$B$2</f>
        <v>ТЗ-263/22</v>
      </c>
    </row>
    <row r="4" spans="2:3" x14ac:dyDescent="0.25">
      <c r="B4" s="39"/>
      <c r="C4" s="40"/>
    </row>
    <row r="5" spans="2:3" x14ac:dyDescent="0.25">
      <c r="B5" s="108" t="s">
        <v>71</v>
      </c>
      <c r="C5" s="109"/>
    </row>
    <row r="6" spans="2:3" ht="61.15" customHeight="1" x14ac:dyDescent="0.25">
      <c r="B6" s="43" t="s">
        <v>106</v>
      </c>
      <c r="C6" s="42"/>
    </row>
    <row r="7" spans="2:3" ht="71.45" customHeight="1" x14ac:dyDescent="0.25">
      <c r="B7" s="43" t="s">
        <v>107</v>
      </c>
      <c r="C7" s="42"/>
    </row>
    <row r="8" spans="2:3" ht="18" customHeight="1" x14ac:dyDescent="0.25">
      <c r="B8" s="43" t="s">
        <v>87</v>
      </c>
      <c r="C8" s="42"/>
    </row>
  </sheetData>
  <mergeCells count="1">
    <mergeCell ref="B5:C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E2B82-9FCB-4340-8558-299FF671F1C2}">
  <dimension ref="B2:C9"/>
  <sheetViews>
    <sheetView zoomScale="70" zoomScaleNormal="70" workbookViewId="0">
      <selection activeCell="M9" sqref="M9"/>
    </sheetView>
  </sheetViews>
  <sheetFormatPr defaultRowHeight="15" x14ac:dyDescent="0.25"/>
  <cols>
    <col min="2" max="2" width="39.5703125" customWidth="1"/>
    <col min="3" max="3" width="84.85546875" customWidth="1"/>
  </cols>
  <sheetData>
    <row r="2" spans="2:3" x14ac:dyDescent="0.25">
      <c r="B2" s="8" t="s">
        <v>14</v>
      </c>
      <c r="C2" s="8" t="s">
        <v>15</v>
      </c>
    </row>
    <row r="3" spans="2:3" x14ac:dyDescent="0.25">
      <c r="B3" s="9">
        <v>2</v>
      </c>
      <c r="C3" s="1" t="str">
        <f>Шифр!$B$2</f>
        <v>ТЗ-263/22</v>
      </c>
    </row>
    <row r="4" spans="2:3" x14ac:dyDescent="0.25">
      <c r="B4" s="39"/>
      <c r="C4" s="40"/>
    </row>
    <row r="5" spans="2:3" x14ac:dyDescent="0.25">
      <c r="B5" s="108" t="s">
        <v>71</v>
      </c>
      <c r="C5" s="109"/>
    </row>
    <row r="6" spans="2:3" x14ac:dyDescent="0.25">
      <c r="B6" s="111" t="s">
        <v>88</v>
      </c>
      <c r="C6" s="112"/>
    </row>
    <row r="7" spans="2:3" ht="408.75" customHeight="1" x14ac:dyDescent="0.25">
      <c r="B7" s="76"/>
      <c r="C7" s="110"/>
    </row>
    <row r="8" spans="2:3" x14ac:dyDescent="0.25">
      <c r="B8" s="111" t="s">
        <v>89</v>
      </c>
      <c r="C8" s="112"/>
    </row>
    <row r="9" spans="2:3" ht="309.39999999999998" customHeight="1" x14ac:dyDescent="0.25"/>
  </sheetData>
  <mergeCells count="4">
    <mergeCell ref="B5:C5"/>
    <mergeCell ref="B7:C7"/>
    <mergeCell ref="B6:C6"/>
    <mergeCell ref="B8:C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M21"/>
  <sheetViews>
    <sheetView tabSelected="1" zoomScaleNormal="100" workbookViewId="0">
      <selection activeCell="B1" sqref="B1"/>
    </sheetView>
  </sheetViews>
  <sheetFormatPr defaultColWidth="9.140625" defaultRowHeight="15" x14ac:dyDescent="0.25"/>
  <cols>
    <col min="1" max="1" width="12.7109375" style="4" customWidth="1"/>
    <col min="2" max="2" width="64.140625" style="4" customWidth="1"/>
    <col min="3" max="3" width="41.5703125" style="16" customWidth="1"/>
    <col min="4" max="16384" width="9.140625" style="4"/>
  </cols>
  <sheetData>
    <row r="2" spans="1:13" x14ac:dyDescent="0.25">
      <c r="B2" s="8" t="s">
        <v>14</v>
      </c>
      <c r="C2" s="8" t="s">
        <v>15</v>
      </c>
    </row>
    <row r="3" spans="1:13" x14ac:dyDescent="0.25">
      <c r="B3" s="9">
        <v>3</v>
      </c>
      <c r="C3" s="1" t="str">
        <f>Шифр!$B$2</f>
        <v>ТЗ-263/22</v>
      </c>
    </row>
    <row r="4" spans="1:13" x14ac:dyDescent="0.25">
      <c r="C4" s="11"/>
    </row>
    <row r="5" spans="1:13" ht="28.5" customHeight="1" x14ac:dyDescent="0.25">
      <c r="A5" s="10" t="s">
        <v>10</v>
      </c>
      <c r="B5" s="12" t="s">
        <v>4</v>
      </c>
      <c r="C5" s="13" t="s">
        <v>9</v>
      </c>
    </row>
    <row r="6" spans="1:13" ht="30" x14ac:dyDescent="0.25">
      <c r="A6" s="33">
        <v>1</v>
      </c>
      <c r="B6" s="45" t="str">
        <f>CONCATENATE($C$13," ",$C$14," ",C17," ",$C$15," ",$C$20," ",$C$12)</f>
        <v>Подвесной короб объемный выс 250 мм/глуб 60 мм ПВХ+пленка+проф.труба пог.м. МФ</v>
      </c>
      <c r="C6" s="14">
        <f t="shared" ref="C6:C9" si="0">LEN(B6)</f>
        <v>78</v>
      </c>
      <c r="D6" s="41"/>
    </row>
    <row r="7" spans="1:13" ht="30" x14ac:dyDescent="0.25">
      <c r="A7" s="33">
        <v>2</v>
      </c>
      <c r="B7" s="45" t="str">
        <f>CONCATENATE($C$13," ",$C$14," ",C18," ",$C$15," ",$C$20," ",$C$12)</f>
        <v>Подвесной короб объемный выс 300 мм/глуб 100 мм ПВХ+пленка+проф.труба пог.м. МФ</v>
      </c>
      <c r="C7" s="14">
        <f t="shared" si="0"/>
        <v>79</v>
      </c>
    </row>
    <row r="8" spans="1:13" x14ac:dyDescent="0.25">
      <c r="A8" s="33">
        <v>3</v>
      </c>
      <c r="B8" s="45" t="str">
        <f>CONCATENATE($C$13," ",$C$14," ",$C$15," ",$C$21," ",$C$12)</f>
        <v>Подвесной короб объемный ПВХ+пленка+проф.труба кв.м. МФ</v>
      </c>
      <c r="C8" s="14">
        <f t="shared" si="0"/>
        <v>55</v>
      </c>
    </row>
    <row r="9" spans="1:13" ht="30" x14ac:dyDescent="0.25">
      <c r="A9" s="33">
        <v>4</v>
      </c>
      <c r="B9" s="45" t="str">
        <f>CONCATENATE($C$13," ",$C$14," ",$C$16," ",$C$21," ",$C$12)</f>
        <v>Подвесной короб объемный композит+пленка+проф.труба кв.м. МФ</v>
      </c>
      <c r="C9" s="14">
        <f t="shared" si="0"/>
        <v>60</v>
      </c>
    </row>
    <row r="10" spans="1:13" x14ac:dyDescent="0.25">
      <c r="B10" s="15"/>
    </row>
    <row r="11" spans="1:13" x14ac:dyDescent="0.25">
      <c r="B11" s="17" t="s">
        <v>11</v>
      </c>
      <c r="C11" s="1" t="str">
        <f>Шифр!$B$2</f>
        <v>ТЗ-263/22</v>
      </c>
    </row>
    <row r="12" spans="1:13" x14ac:dyDescent="0.25">
      <c r="B12" s="18" t="s">
        <v>5</v>
      </c>
      <c r="C12" s="19" t="s">
        <v>59</v>
      </c>
    </row>
    <row r="13" spans="1:13" x14ac:dyDescent="0.25">
      <c r="B13" s="18" t="s">
        <v>2</v>
      </c>
      <c r="C13" s="19" t="str">
        <f>ТЗ!$B$4</f>
        <v>Подвесной короб</v>
      </c>
      <c r="M13" s="4" t="s">
        <v>86</v>
      </c>
    </row>
    <row r="14" spans="1:13" x14ac:dyDescent="0.25">
      <c r="B14" s="18" t="s">
        <v>8</v>
      </c>
      <c r="C14" s="19" t="str">
        <f>ТЗ!$B$5</f>
        <v>объемный</v>
      </c>
    </row>
    <row r="15" spans="1:13" x14ac:dyDescent="0.25">
      <c r="B15" s="36" t="s">
        <v>35</v>
      </c>
      <c r="C15" s="19" t="str">
        <f>ТЗ!$B$10</f>
        <v>ПВХ+пленка+проф.труба</v>
      </c>
    </row>
    <row r="16" spans="1:13" x14ac:dyDescent="0.25">
      <c r="B16" s="46"/>
      <c r="C16" s="19" t="str">
        <f>ТЗ!$B$11</f>
        <v>композит+пленка+проф.труба</v>
      </c>
    </row>
    <row r="17" spans="2:3" x14ac:dyDescent="0.25">
      <c r="B17" s="114" t="s">
        <v>51</v>
      </c>
      <c r="C17" s="19" t="str">
        <f>ТЗ!$B$7</f>
        <v>выс 250 мм/глуб 60 мм</v>
      </c>
    </row>
    <row r="18" spans="2:3" x14ac:dyDescent="0.25">
      <c r="B18" s="115"/>
      <c r="C18" s="19" t="str">
        <f>ТЗ!$B$8</f>
        <v>выс 300 мм/глуб 100 мм</v>
      </c>
    </row>
    <row r="19" spans="2:3" x14ac:dyDescent="0.25">
      <c r="B19" s="116"/>
      <c r="C19" s="19" t="str">
        <f>ТЗ!$B$9</f>
        <v>индивидуальный</v>
      </c>
    </row>
    <row r="20" spans="2:3" x14ac:dyDescent="0.25">
      <c r="B20" s="113" t="s">
        <v>1</v>
      </c>
      <c r="C20" s="19" t="str">
        <f>ТЗ!$B$13</f>
        <v>пог.м.</v>
      </c>
    </row>
    <row r="21" spans="2:3" x14ac:dyDescent="0.25">
      <c r="B21" s="113"/>
      <c r="C21" s="19" t="str">
        <f>ТЗ!$B$14</f>
        <v>кв.м.</v>
      </c>
    </row>
  </sheetData>
  <mergeCells count="2">
    <mergeCell ref="B20:B21"/>
    <mergeCell ref="B17:B19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Шифр</vt:lpstr>
      <vt:lpstr>ТЗ</vt:lpstr>
      <vt:lpstr>Типоразмеры</vt:lpstr>
      <vt:lpstr>Схема сборки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2023-08-03T08:13:07Z</dcterms:modified>
</cp:coreProperties>
</file>